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Лист1!$A$1:$I$53</definedName>
  </definedNames>
  <calcPr calcId="145621"/>
</workbook>
</file>

<file path=xl/calcChain.xml><?xml version="1.0" encoding="utf-8"?>
<calcChain xmlns="http://schemas.openxmlformats.org/spreadsheetml/2006/main">
  <c r="G38" i="1" l="1"/>
  <c r="G45" i="1"/>
  <c r="G46" i="1"/>
  <c r="G47" i="1"/>
  <c r="G48" i="1"/>
  <c r="E48" i="1" l="1"/>
  <c r="E47" i="1"/>
  <c r="E46" i="1"/>
  <c r="E45" i="1"/>
  <c r="E44" i="1"/>
  <c r="E42" i="1"/>
  <c r="E41" i="1"/>
  <c r="E40" i="1"/>
  <c r="E38" i="1"/>
  <c r="E37" i="1"/>
  <c r="E35" i="1"/>
  <c r="E34" i="1"/>
  <c r="E33" i="1"/>
  <c r="E31" i="1"/>
  <c r="E30" i="1"/>
  <c r="E28" i="1"/>
  <c r="E26" i="1"/>
  <c r="E25" i="1"/>
  <c r="E24" i="1"/>
  <c r="E23" i="1"/>
  <c r="E22" i="1"/>
  <c r="E21" i="1"/>
  <c r="E19" i="1"/>
  <c r="E18" i="1"/>
  <c r="E17" i="1"/>
  <c r="E15" i="1"/>
  <c r="E14" i="1"/>
  <c r="E13" i="1"/>
  <c r="E12" i="1"/>
  <c r="E11" i="1"/>
  <c r="E10" i="1"/>
  <c r="E9" i="1"/>
  <c r="E8" i="1"/>
  <c r="G9" i="1" l="1"/>
  <c r="H9" i="1"/>
  <c r="I9" i="1" s="1"/>
  <c r="G10" i="1"/>
  <c r="H10" i="1"/>
  <c r="I10" i="1" s="1"/>
  <c r="G11" i="1"/>
  <c r="H11" i="1"/>
  <c r="G12" i="1"/>
  <c r="H12" i="1"/>
  <c r="I12" i="1" s="1"/>
  <c r="G13" i="1"/>
  <c r="H13" i="1"/>
  <c r="I13" i="1" s="1"/>
  <c r="G14" i="1"/>
  <c r="H14" i="1"/>
  <c r="I14" i="1" s="1"/>
  <c r="G15" i="1"/>
  <c r="H15" i="1"/>
  <c r="I15" i="1" s="1"/>
  <c r="G17" i="1"/>
  <c r="H17" i="1"/>
  <c r="I17" i="1" s="1"/>
  <c r="G18" i="1"/>
  <c r="H18" i="1"/>
  <c r="I18" i="1" s="1"/>
  <c r="G19" i="1"/>
  <c r="H19" i="1"/>
  <c r="I19" i="1" s="1"/>
  <c r="G21" i="1"/>
  <c r="H21" i="1"/>
  <c r="I21" i="1" s="1"/>
  <c r="G22" i="1"/>
  <c r="H22" i="1"/>
  <c r="I22" i="1" s="1"/>
  <c r="G23" i="1"/>
  <c r="H23" i="1"/>
  <c r="I23" i="1" s="1"/>
  <c r="G24" i="1"/>
  <c r="H24" i="1"/>
  <c r="I24" i="1" s="1"/>
  <c r="G25" i="1"/>
  <c r="H25" i="1"/>
  <c r="I25" i="1" s="1"/>
  <c r="G26" i="1"/>
  <c r="H26" i="1"/>
  <c r="I26" i="1" s="1"/>
  <c r="G28" i="1"/>
  <c r="H28" i="1"/>
  <c r="I28" i="1" s="1"/>
  <c r="G30" i="1"/>
  <c r="H30" i="1"/>
  <c r="I30" i="1" s="1"/>
  <c r="G31" i="1"/>
  <c r="H31" i="1"/>
  <c r="I31" i="1" s="1"/>
  <c r="H33" i="1"/>
  <c r="I33" i="1" s="1"/>
  <c r="G34" i="1"/>
  <c r="H34" i="1"/>
  <c r="I34" i="1" s="1"/>
  <c r="G35" i="1"/>
  <c r="H35" i="1"/>
  <c r="I35" i="1" s="1"/>
  <c r="G37" i="1"/>
  <c r="H37" i="1"/>
  <c r="I37" i="1" s="1"/>
  <c r="H38" i="1"/>
  <c r="I38" i="1" s="1"/>
  <c r="G40" i="1"/>
  <c r="H40" i="1"/>
  <c r="I40" i="1" s="1"/>
  <c r="G41" i="1"/>
  <c r="H41" i="1"/>
  <c r="I41" i="1" s="1"/>
  <c r="G42" i="1"/>
  <c r="H42" i="1"/>
  <c r="I42" i="1" s="1"/>
  <c r="G44" i="1"/>
  <c r="H44" i="1"/>
  <c r="I44" i="1" s="1"/>
  <c r="H45" i="1"/>
  <c r="I45" i="1" s="1"/>
  <c r="H46" i="1"/>
  <c r="I46" i="1" s="1"/>
  <c r="H47" i="1"/>
  <c r="I47" i="1" s="1"/>
  <c r="H48" i="1"/>
  <c r="I48" i="1" s="1"/>
  <c r="H8" i="1"/>
  <c r="I8" i="1" s="1"/>
  <c r="G8" i="1"/>
  <c r="I11" i="1" l="1"/>
</calcChain>
</file>

<file path=xl/sharedStrings.xml><?xml version="1.0" encoding="utf-8"?>
<sst xmlns="http://schemas.openxmlformats.org/spreadsheetml/2006/main" count="80" uniqueCount="80">
  <si>
    <t>№
 п/п</t>
  </si>
  <si>
    <t>отклонение фактического темпа роста от планового (процент выполнения - от   планового темпа роста)</t>
  </si>
  <si>
    <t>Уровень регистрируемой безработицы, в % к численности трудоспособного населения в трудоспособном возрасте</t>
  </si>
  <si>
    <t>Наименование показателя, 
единица измерения</t>
  </si>
  <si>
    <t>Прибыль прибыльных по кругу крупных и средних предприятий, млн. рублей</t>
  </si>
  <si>
    <t xml:space="preserve">                  </t>
  </si>
  <si>
    <t>Убыток предприятий по кругу крупных и средних предприятий, млн. рублей</t>
  </si>
  <si>
    <t>Фонд оплаты труда по кругу крупных и средних предприятий, млн. рублей</t>
  </si>
  <si>
    <t>Среднемесячная начисленная заработная плата по кругу крупных и средних предприятий, рублей</t>
  </si>
  <si>
    <t>Промышленная деятельность:</t>
  </si>
  <si>
    <t>9.1</t>
  </si>
  <si>
    <t>9.1.1</t>
  </si>
  <si>
    <t>9.1.2</t>
  </si>
  <si>
    <t>мука, тыс.тонн</t>
  </si>
  <si>
    <t>Производство основных видов продукции:</t>
  </si>
  <si>
    <t>хлеб и хлебобулочные изделия, тонн</t>
  </si>
  <si>
    <t>мясо и мясопродукты, тонн</t>
  </si>
  <si>
    <t>колбасные изделия, тонн</t>
  </si>
  <si>
    <t>кондитерские изделия, тонн</t>
  </si>
  <si>
    <t>крупа, тонн</t>
  </si>
  <si>
    <t>9.2</t>
  </si>
  <si>
    <t>Сельскохозяйственное производство:</t>
  </si>
  <si>
    <t>10.</t>
  </si>
  <si>
    <t>Объем производства продукции сельского хозяйства по кругу крупных и средних предприятий, млн. рублей</t>
  </si>
  <si>
    <t>Производство основных видов сельскохозяйственной продукции:</t>
  </si>
  <si>
    <t>10.1</t>
  </si>
  <si>
    <t>скот и птица (в живом весе) - всего, тыс. тонн</t>
  </si>
  <si>
    <t>молоко - всего, тыс. тонн</t>
  </si>
  <si>
    <t>Потребительский рынок товаров и услуг:</t>
  </si>
  <si>
    <t>11.</t>
  </si>
  <si>
    <t>11.1</t>
  </si>
  <si>
    <t>11.2</t>
  </si>
  <si>
    <t>11.3</t>
  </si>
  <si>
    <t>10.2</t>
  </si>
  <si>
    <t>Инвестиционная деятельность, строительство:</t>
  </si>
  <si>
    <t>12.</t>
  </si>
  <si>
    <t>Объем инвестиций в основной капитал за счет всех источников финансирования по кругу крупных и средних предприятий, млн. рублей</t>
  </si>
  <si>
    <t>12.1</t>
  </si>
  <si>
    <t>12.3</t>
  </si>
  <si>
    <t>Социальная сфера:</t>
  </si>
  <si>
    <t>13.</t>
  </si>
  <si>
    <t>Численность детей в учреждениях детского дошкольного образования, человек</t>
  </si>
  <si>
    <t>Численность учащихся в учреждениях общего образования, тыс. человек</t>
  </si>
  <si>
    <t>Количество групп альтернативных моделей дошкольного образования, единиц</t>
  </si>
  <si>
    <t>13.2</t>
  </si>
  <si>
    <t>Средняя обеспеченность населения:</t>
  </si>
  <si>
    <t>13.1.1</t>
  </si>
  <si>
    <t>13.1.2</t>
  </si>
  <si>
    <t>13.1.3</t>
  </si>
  <si>
    <t>жильем на конец года, кв. метров на человека</t>
  </si>
  <si>
    <t>больничными койками, коек на 10 тыс. жителей</t>
  </si>
  <si>
    <t>амбулаторно-поликлиническими учреждениями, посещений в смену на 10 тыс. жителей</t>
  </si>
  <si>
    <t>врачами, человек на 10 тыс. населения</t>
  </si>
  <si>
    <t>средним медицинским персоналом, 
человек на 10 тыс. населения</t>
  </si>
  <si>
    <t>13.2.1</t>
  </si>
  <si>
    <t>13.3.3</t>
  </si>
  <si>
    <t>13.3.4</t>
  </si>
  <si>
    <t>13.3.5</t>
  </si>
  <si>
    <t>Прибыль (убыток) - сальдо, по кругу крупных и средних предприятий, млн. рублей</t>
  </si>
  <si>
    <t xml:space="preserve">Численность занятых в экономике, тыс. человек                                                             </t>
  </si>
  <si>
    <t>Объем отгруженной продукции (работ, услуг) по кругу крупных и средних предприятий, млн.рублей</t>
  </si>
  <si>
    <t>Обрабатывающие производства по кругу крупных и средних предприятий, млн. рублей</t>
  </si>
  <si>
    <t>Производство и распределение электроэнергии, газа и воды по кругу крупных и средних предприятий, млн. рублей</t>
  </si>
  <si>
    <t xml:space="preserve">Ввод жилых домов за счет всех источников финансирования-всего, тыс. кв. метров </t>
  </si>
  <si>
    <t>Оборот розничной торговли по кругу крупных и средних предприятий, млн. рублей</t>
  </si>
  <si>
    <t>Оборот общественного питания по кругу крупных и средних предприятий, млн. рублей</t>
  </si>
  <si>
    <t>Объем услуг транспорта по кругу крупных и средних предприятий, млн. рублей</t>
  </si>
  <si>
    <t xml:space="preserve">Численность постоянного населения  
(среднегодовая) - всего, тыс. человек                                                          </t>
  </si>
  <si>
    <t>13.3.2</t>
  </si>
  <si>
    <t>Отчет о выполнении индикативного плана социально-экономического развития 
муниципального образования Щербиновский район на 2018 год и на плановый период 
2019 и 2020 годов за 2018 год</t>
  </si>
  <si>
    <t>2017
отчет</t>
  </si>
  <si>
    <t>2018
план</t>
  </si>
  <si>
    <t>Плановый темп роста (план 
2018 года               в % к  отчету 
2017 года)</t>
  </si>
  <si>
    <t>значение (отчет за 2018 год)</t>
  </si>
  <si>
    <t>Факт за 2018 год</t>
  </si>
  <si>
    <t>в процентах к соотвтетсву-ющему периоду прошлого года (отчет 2018 года в % к отчету 2017 года)</t>
  </si>
  <si>
    <t>процент выполнения (отчет 2018 года в % к плану 2018 года)</t>
  </si>
  <si>
    <t>Начальник отдела экономики администрации
муниципального образования 
Щербиновский район</t>
  </si>
  <si>
    <t>К.В. Савагина</t>
  </si>
  <si>
    <t>ПРИЛОЖЕНИЕ 
к решению Совета
муниципального образования
Щербиновский район
от 29.05.2019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</si>
</sst>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 applyFill="1"/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5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7" fillId="0" borderId="0" xfId="0" applyFont="1" applyFill="1"/>
    <xf numFmtId="0" fontId="0" fillId="0" borderId="0" xfId="0" applyNumberFormat="1" applyFill="1" applyAlignment="1">
      <alignment horizontal="center" vertical="center"/>
    </xf>
    <xf numFmtId="0" fontId="6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wrapText="1"/>
    </xf>
    <xf numFmtId="164" fontId="2" fillId="2" borderId="1" xfId="0" applyNumberFormat="1" applyFont="1" applyFill="1" applyBorder="1"/>
    <xf numFmtId="164" fontId="3" fillId="2" borderId="1" xfId="0" applyNumberFormat="1" applyFont="1" applyFill="1" applyBorder="1" applyAlignment="1">
      <alignment wrapText="1"/>
    </xf>
    <xf numFmtId="164" fontId="8" fillId="2" borderId="1" xfId="0" applyNumberFormat="1" applyFont="1" applyFill="1" applyBorder="1"/>
    <xf numFmtId="0" fontId="1" fillId="2" borderId="0" xfId="0" applyFont="1" applyFill="1"/>
    <xf numFmtId="0" fontId="6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distributed" wrapText="1"/>
    </xf>
    <xf numFmtId="0" fontId="0" fillId="0" borderId="0" xfId="0" applyFill="1" applyAlignment="1">
      <alignment horizontal="center" vertical="distributed" wrapText="1"/>
    </xf>
    <xf numFmtId="0" fontId="0" fillId="0" borderId="0" xfId="0" applyAlignment="1">
      <alignment horizontal="center" vertical="distributed"/>
    </xf>
    <xf numFmtId="0" fontId="5" fillId="0" borderId="0" xfId="0" applyFont="1" applyFill="1" applyAlignment="1">
      <alignment horizontal="right"/>
    </xf>
    <xf numFmtId="0" fontId="0" fillId="0" borderId="0" xfId="0" applyAlignment="1"/>
    <xf numFmtId="0" fontId="5" fillId="0" borderId="0" xfId="0" applyNumberFormat="1" applyFont="1" applyFill="1" applyAlignment="1">
      <alignment horizontal="left" vertical="center" wrapText="1"/>
    </xf>
    <xf numFmtId="0" fontId="5" fillId="0" borderId="0" xfId="0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view="pageBreakPreview" zoomScale="85" zoomScaleNormal="100" workbookViewId="0">
      <pane ySplit="6" topLeftCell="A7" activePane="bottomLeft" state="frozen"/>
      <selection pane="bottomLeft" activeCell="C1" sqref="C1"/>
    </sheetView>
  </sheetViews>
  <sheetFormatPr defaultRowHeight="15" x14ac:dyDescent="0.25"/>
  <cols>
    <col min="1" max="1" width="5.85546875" style="14" customWidth="1"/>
    <col min="2" max="2" width="53" style="12" customWidth="1"/>
    <col min="3" max="3" width="10.85546875" style="12" customWidth="1"/>
    <col min="4" max="4" width="10" style="12" customWidth="1"/>
    <col min="5" max="5" width="12.28515625" style="12" customWidth="1"/>
    <col min="6" max="6" width="11.7109375" style="12" customWidth="1"/>
    <col min="7" max="7" width="17.7109375" style="12" customWidth="1"/>
    <col min="8" max="8" width="12.85546875" style="12" customWidth="1"/>
    <col min="9" max="9" width="16.7109375" style="12" customWidth="1"/>
    <col min="10" max="16384" width="9.140625" style="12"/>
  </cols>
  <sheetData>
    <row r="1" spans="1:9" s="1" customFormat="1" ht="114" customHeight="1" x14ac:dyDescent="0.3">
      <c r="A1" s="5"/>
      <c r="B1" s="1" t="s">
        <v>5</v>
      </c>
      <c r="F1" s="31" t="s">
        <v>79</v>
      </c>
      <c r="G1" s="32"/>
      <c r="H1" s="32"/>
      <c r="I1" s="33"/>
    </row>
    <row r="2" spans="1:9" s="1" customFormat="1" ht="18" customHeight="1" x14ac:dyDescent="0.3">
      <c r="A2" s="5"/>
    </row>
    <row r="3" spans="1:9" s="1" customFormat="1" ht="58.5" customHeight="1" x14ac:dyDescent="0.3">
      <c r="A3" s="26" t="s">
        <v>69</v>
      </c>
      <c r="B3" s="27"/>
      <c r="C3" s="27"/>
      <c r="D3" s="27"/>
      <c r="E3" s="27"/>
      <c r="F3" s="27"/>
      <c r="G3" s="27"/>
      <c r="H3" s="27"/>
      <c r="I3" s="15"/>
    </row>
    <row r="4" spans="1:9" s="1" customFormat="1" ht="9" customHeight="1" x14ac:dyDescent="0.3">
      <c r="A4" s="5"/>
    </row>
    <row r="5" spans="1:9" s="2" customFormat="1" ht="27" customHeight="1" x14ac:dyDescent="0.25">
      <c r="A5" s="39" t="s">
        <v>0</v>
      </c>
      <c r="B5" s="38" t="s">
        <v>3</v>
      </c>
      <c r="C5" s="38" t="s">
        <v>70</v>
      </c>
      <c r="D5" s="38" t="s">
        <v>71</v>
      </c>
      <c r="E5" s="38" t="s">
        <v>72</v>
      </c>
      <c r="F5" s="28" t="s">
        <v>74</v>
      </c>
      <c r="G5" s="29"/>
      <c r="H5" s="30"/>
      <c r="I5" s="20"/>
    </row>
    <row r="6" spans="1:9" s="2" customFormat="1" ht="145.5" customHeight="1" x14ac:dyDescent="0.25">
      <c r="A6" s="39"/>
      <c r="B6" s="38"/>
      <c r="C6" s="38"/>
      <c r="D6" s="38"/>
      <c r="E6" s="38"/>
      <c r="F6" s="16" t="s">
        <v>73</v>
      </c>
      <c r="G6" s="16" t="s">
        <v>75</v>
      </c>
      <c r="H6" s="16" t="s">
        <v>76</v>
      </c>
      <c r="I6" s="20" t="s">
        <v>1</v>
      </c>
    </row>
    <row r="7" spans="1:9" s="18" customFormat="1" ht="15.75" x14ac:dyDescent="0.25">
      <c r="A7" s="6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</row>
    <row r="8" spans="1:9" s="7" customFormat="1" ht="31.5" x14ac:dyDescent="0.25">
      <c r="A8" s="6">
        <v>1</v>
      </c>
      <c r="B8" s="3" t="s">
        <v>67</v>
      </c>
      <c r="C8" s="21">
        <v>35.9</v>
      </c>
      <c r="D8" s="22">
        <v>35.799999999999997</v>
      </c>
      <c r="E8" s="22">
        <f t="shared" ref="E8:E15" si="0">D8/C8*100</f>
        <v>99.721448467966567</v>
      </c>
      <c r="F8" s="22">
        <v>35.356999999999999</v>
      </c>
      <c r="G8" s="22">
        <f>F8/C8*100</f>
        <v>98.487465181058496</v>
      </c>
      <c r="H8" s="22">
        <f>F8/D8*100</f>
        <v>98.762569832402235</v>
      </c>
      <c r="I8" s="22">
        <f>H8-E8</f>
        <v>-0.95887863556433217</v>
      </c>
    </row>
    <row r="9" spans="1:9" s="7" customFormat="1" ht="15.75" x14ac:dyDescent="0.25">
      <c r="A9" s="6">
        <v>2</v>
      </c>
      <c r="B9" s="3" t="s">
        <v>59</v>
      </c>
      <c r="C9" s="22">
        <v>13.45</v>
      </c>
      <c r="D9" s="22">
        <v>13.4</v>
      </c>
      <c r="E9" s="22">
        <f t="shared" si="0"/>
        <v>99.628252788104106</v>
      </c>
      <c r="F9" s="22">
        <v>13.48</v>
      </c>
      <c r="G9" s="22">
        <f t="shared" ref="G9:G44" si="1">F9/C9*100</f>
        <v>100.22304832713755</v>
      </c>
      <c r="H9" s="22">
        <f t="shared" ref="H9:H48" si="2">F9/D9*100</f>
        <v>100.59701492537314</v>
      </c>
      <c r="I9" s="22">
        <f t="shared" ref="I9:I48" si="3">H9-E9</f>
        <v>0.9687621372690387</v>
      </c>
    </row>
    <row r="10" spans="1:9" s="7" customFormat="1" ht="47.25" x14ac:dyDescent="0.25">
      <c r="A10" s="6">
        <v>3</v>
      </c>
      <c r="B10" s="3" t="s">
        <v>2</v>
      </c>
      <c r="C10" s="22">
        <v>1.1000000000000001</v>
      </c>
      <c r="D10" s="22">
        <v>1.1000000000000001</v>
      </c>
      <c r="E10" s="22">
        <f t="shared" si="0"/>
        <v>100</v>
      </c>
      <c r="F10" s="22">
        <v>1.2</v>
      </c>
      <c r="G10" s="22">
        <f t="shared" si="1"/>
        <v>109.09090909090908</v>
      </c>
      <c r="H10" s="22">
        <f t="shared" si="2"/>
        <v>109.09090909090908</v>
      </c>
      <c r="I10" s="22">
        <f t="shared" si="3"/>
        <v>9.0909090909090793</v>
      </c>
    </row>
    <row r="11" spans="1:9" s="7" customFormat="1" ht="33" customHeight="1" x14ac:dyDescent="0.25">
      <c r="A11" s="6">
        <v>4</v>
      </c>
      <c r="B11" s="3" t="s">
        <v>4</v>
      </c>
      <c r="C11" s="22">
        <v>1066.95</v>
      </c>
      <c r="D11" s="22">
        <v>1803.6</v>
      </c>
      <c r="E11" s="22">
        <f t="shared" si="0"/>
        <v>169.04259805989034</v>
      </c>
      <c r="F11" s="22">
        <v>1111.375</v>
      </c>
      <c r="G11" s="22">
        <f t="shared" si="1"/>
        <v>104.16373775715826</v>
      </c>
      <c r="H11" s="22">
        <f t="shared" si="2"/>
        <v>61.619815923708146</v>
      </c>
      <c r="I11" s="22">
        <f t="shared" si="3"/>
        <v>-107.42278213618219</v>
      </c>
    </row>
    <row r="12" spans="1:9" s="7" customFormat="1" ht="31.5" x14ac:dyDescent="0.25">
      <c r="A12" s="6">
        <v>5</v>
      </c>
      <c r="B12" s="3" t="s">
        <v>6</v>
      </c>
      <c r="C12" s="22">
        <v>4.6425999999999998</v>
      </c>
      <c r="D12" s="22">
        <v>9.5</v>
      </c>
      <c r="E12" s="22">
        <f t="shared" si="0"/>
        <v>204.62671778744669</v>
      </c>
      <c r="F12" s="22">
        <v>5.5339999999999998</v>
      </c>
      <c r="G12" s="22">
        <f t="shared" si="1"/>
        <v>119.20044802481368</v>
      </c>
      <c r="H12" s="22">
        <f t="shared" si="2"/>
        <v>58.252631578947366</v>
      </c>
      <c r="I12" s="22">
        <f t="shared" si="3"/>
        <v>-146.37408620849934</v>
      </c>
    </row>
    <row r="13" spans="1:9" s="7" customFormat="1" ht="33" customHeight="1" x14ac:dyDescent="0.25">
      <c r="A13" s="6">
        <v>6</v>
      </c>
      <c r="B13" s="3" t="s">
        <v>58</v>
      </c>
      <c r="C13" s="22">
        <v>1062.306</v>
      </c>
      <c r="D13" s="22">
        <v>1794.1</v>
      </c>
      <c r="E13" s="22">
        <f t="shared" si="0"/>
        <v>168.88730742366133</v>
      </c>
      <c r="F13" s="22">
        <v>1105.8409999999999</v>
      </c>
      <c r="G13" s="22">
        <f t="shared" si="1"/>
        <v>104.09816004051562</v>
      </c>
      <c r="H13" s="22">
        <f t="shared" si="2"/>
        <v>61.63764561618639</v>
      </c>
      <c r="I13" s="22">
        <f t="shared" si="3"/>
        <v>-107.24966180747494</v>
      </c>
    </row>
    <row r="14" spans="1:9" s="7" customFormat="1" ht="31.5" x14ac:dyDescent="0.25">
      <c r="A14" s="6">
        <v>7</v>
      </c>
      <c r="B14" s="3" t="s">
        <v>7</v>
      </c>
      <c r="C14" s="22">
        <v>1849.1</v>
      </c>
      <c r="D14" s="22">
        <v>2063.8000000000002</v>
      </c>
      <c r="E14" s="22">
        <f t="shared" si="0"/>
        <v>111.61105402628306</v>
      </c>
      <c r="F14" s="22">
        <v>2004.681</v>
      </c>
      <c r="G14" s="22">
        <f t="shared" si="1"/>
        <v>108.41387702125358</v>
      </c>
      <c r="H14" s="22">
        <f t="shared" si="2"/>
        <v>97.135429789708297</v>
      </c>
      <c r="I14" s="22">
        <f t="shared" si="3"/>
        <v>-14.47562423657476</v>
      </c>
    </row>
    <row r="15" spans="1:9" s="7" customFormat="1" ht="33.75" customHeight="1" x14ac:dyDescent="0.25">
      <c r="A15" s="6">
        <v>8</v>
      </c>
      <c r="B15" s="3" t="s">
        <v>8</v>
      </c>
      <c r="C15" s="22">
        <v>26129</v>
      </c>
      <c r="D15" s="22">
        <v>27535</v>
      </c>
      <c r="E15" s="22">
        <f t="shared" si="0"/>
        <v>105.38099429752383</v>
      </c>
      <c r="F15" s="22">
        <v>27540</v>
      </c>
      <c r="G15" s="22">
        <f t="shared" si="1"/>
        <v>105.40013012361744</v>
      </c>
      <c r="H15" s="22">
        <f t="shared" si="2"/>
        <v>100.01815870710004</v>
      </c>
      <c r="I15" s="22">
        <f t="shared" si="3"/>
        <v>-5.362835590423785</v>
      </c>
    </row>
    <row r="16" spans="1:9" s="7" customFormat="1" ht="19.5" customHeight="1" x14ac:dyDescent="0.25">
      <c r="A16" s="19">
        <v>9</v>
      </c>
      <c r="B16" s="4" t="s">
        <v>9</v>
      </c>
      <c r="C16" s="23"/>
      <c r="D16" s="22"/>
      <c r="E16" s="22"/>
      <c r="F16" s="22"/>
      <c r="G16" s="22"/>
      <c r="H16" s="22"/>
      <c r="I16" s="22"/>
    </row>
    <row r="17" spans="1:9" s="7" customFormat="1" ht="30.75" customHeight="1" x14ac:dyDescent="0.25">
      <c r="A17" s="8" t="s">
        <v>10</v>
      </c>
      <c r="B17" s="3" t="s">
        <v>60</v>
      </c>
      <c r="C17" s="22">
        <v>316.279</v>
      </c>
      <c r="D17" s="22">
        <v>430.6</v>
      </c>
      <c r="E17" s="22">
        <f>D17/C17*100</f>
        <v>136.14561826741581</v>
      </c>
      <c r="F17" s="22">
        <v>309.2</v>
      </c>
      <c r="G17" s="22">
        <f t="shared" si="1"/>
        <v>97.76178627098227</v>
      </c>
      <c r="H17" s="22">
        <f t="shared" si="2"/>
        <v>71.80678123548536</v>
      </c>
      <c r="I17" s="22">
        <f t="shared" si="3"/>
        <v>-64.338837031930453</v>
      </c>
    </row>
    <row r="18" spans="1:9" s="7" customFormat="1" ht="31.5" x14ac:dyDescent="0.25">
      <c r="A18" s="8" t="s">
        <v>11</v>
      </c>
      <c r="B18" s="3" t="s">
        <v>61</v>
      </c>
      <c r="C18" s="22">
        <v>211.726</v>
      </c>
      <c r="D18" s="22">
        <v>311.3</v>
      </c>
      <c r="E18" s="22">
        <f>D18/C18*100</f>
        <v>147.02965153075203</v>
      </c>
      <c r="F18" s="22">
        <v>195.84700000000001</v>
      </c>
      <c r="G18" s="22">
        <f t="shared" si="1"/>
        <v>92.500212538847379</v>
      </c>
      <c r="H18" s="22">
        <f t="shared" si="2"/>
        <v>62.912624477995507</v>
      </c>
      <c r="I18" s="22">
        <f t="shared" si="3"/>
        <v>-84.117027052756526</v>
      </c>
    </row>
    <row r="19" spans="1:9" s="7" customFormat="1" ht="49.5" customHeight="1" x14ac:dyDescent="0.25">
      <c r="A19" s="8" t="s">
        <v>12</v>
      </c>
      <c r="B19" s="3" t="s">
        <v>62</v>
      </c>
      <c r="C19" s="22">
        <v>68.3</v>
      </c>
      <c r="D19" s="22">
        <v>42.3</v>
      </c>
      <c r="E19" s="22">
        <f>D19/C19*100</f>
        <v>61.932650073206439</v>
      </c>
      <c r="F19" s="22">
        <v>113.357</v>
      </c>
      <c r="G19" s="22">
        <f t="shared" si="1"/>
        <v>165.9692532942899</v>
      </c>
      <c r="H19" s="22">
        <f t="shared" si="2"/>
        <v>267.98345153664303</v>
      </c>
      <c r="I19" s="22">
        <f t="shared" si="3"/>
        <v>206.05080146343658</v>
      </c>
    </row>
    <row r="20" spans="1:9" s="7" customFormat="1" ht="15.75" customHeight="1" x14ac:dyDescent="0.25">
      <c r="A20" s="9" t="s">
        <v>20</v>
      </c>
      <c r="B20" s="4" t="s">
        <v>14</v>
      </c>
      <c r="C20" s="21"/>
      <c r="D20" s="22"/>
      <c r="E20" s="22"/>
      <c r="F20" s="22"/>
      <c r="G20" s="22"/>
      <c r="H20" s="22"/>
      <c r="I20" s="22"/>
    </row>
    <row r="21" spans="1:9" s="7" customFormat="1" ht="15.75" x14ac:dyDescent="0.25">
      <c r="A21" s="8"/>
      <c r="B21" s="3" t="s">
        <v>13</v>
      </c>
      <c r="C21" s="22">
        <v>2.1339999999999999</v>
      </c>
      <c r="D21" s="22">
        <v>2.4889999999999999</v>
      </c>
      <c r="E21" s="22">
        <f t="shared" ref="E21:E26" si="4">D21/C21*100</f>
        <v>116.63542642924085</v>
      </c>
      <c r="F21" s="24">
        <v>1.7647999999999999</v>
      </c>
      <c r="G21" s="22">
        <f t="shared" si="1"/>
        <v>82.6991565135895</v>
      </c>
      <c r="H21" s="22">
        <f t="shared" si="2"/>
        <v>70.90397750100442</v>
      </c>
      <c r="I21" s="22">
        <f t="shared" si="3"/>
        <v>-45.731448928236432</v>
      </c>
    </row>
    <row r="22" spans="1:9" s="7" customFormat="1" ht="15.75" x14ac:dyDescent="0.25">
      <c r="A22" s="8"/>
      <c r="B22" s="3" t="s">
        <v>15</v>
      </c>
      <c r="C22" s="22">
        <v>1098.0999999999999</v>
      </c>
      <c r="D22" s="22">
        <v>1725.5</v>
      </c>
      <c r="E22" s="22">
        <f t="shared" si="4"/>
        <v>157.13505145250889</v>
      </c>
      <c r="F22" s="24">
        <v>1068.3</v>
      </c>
      <c r="G22" s="22">
        <f t="shared" si="1"/>
        <v>97.286221655586928</v>
      </c>
      <c r="H22" s="22">
        <f t="shared" si="2"/>
        <v>61.912489133584472</v>
      </c>
      <c r="I22" s="22">
        <f t="shared" si="3"/>
        <v>-95.222562318924417</v>
      </c>
    </row>
    <row r="23" spans="1:9" s="7" customFormat="1" ht="15.75" x14ac:dyDescent="0.25">
      <c r="A23" s="8"/>
      <c r="B23" s="3" t="s">
        <v>16</v>
      </c>
      <c r="C23" s="22">
        <v>325.95</v>
      </c>
      <c r="D23" s="22">
        <v>333.6</v>
      </c>
      <c r="E23" s="22">
        <f t="shared" si="4"/>
        <v>102.34698573400829</v>
      </c>
      <c r="F23" s="24">
        <v>345.8</v>
      </c>
      <c r="G23" s="22">
        <f t="shared" si="1"/>
        <v>106.08989108759013</v>
      </c>
      <c r="H23" s="22">
        <f t="shared" si="2"/>
        <v>103.65707434052757</v>
      </c>
      <c r="I23" s="22">
        <f t="shared" si="3"/>
        <v>1.3100886065192867</v>
      </c>
    </row>
    <row r="24" spans="1:9" s="7" customFormat="1" ht="15.75" x14ac:dyDescent="0.25">
      <c r="A24" s="8"/>
      <c r="B24" s="3" t="s">
        <v>17</v>
      </c>
      <c r="C24" s="22">
        <v>108.8</v>
      </c>
      <c r="D24" s="22">
        <v>118.9</v>
      </c>
      <c r="E24" s="22">
        <f t="shared" si="4"/>
        <v>109.28308823529413</v>
      </c>
      <c r="F24" s="24">
        <v>74.3</v>
      </c>
      <c r="G24" s="22">
        <f t="shared" si="1"/>
        <v>68.29044117647058</v>
      </c>
      <c r="H24" s="22">
        <f t="shared" si="2"/>
        <v>62.489486963835148</v>
      </c>
      <c r="I24" s="22">
        <f t="shared" si="3"/>
        <v>-46.793601271458982</v>
      </c>
    </row>
    <row r="25" spans="1:9" s="7" customFormat="1" ht="15.75" x14ac:dyDescent="0.25">
      <c r="A25" s="8"/>
      <c r="B25" s="3" t="s">
        <v>18</v>
      </c>
      <c r="C25" s="22">
        <v>292.60000000000002</v>
      </c>
      <c r="D25" s="22">
        <v>325</v>
      </c>
      <c r="E25" s="22">
        <f t="shared" si="4"/>
        <v>111.07313738892685</v>
      </c>
      <c r="F25" s="24">
        <v>233.2</v>
      </c>
      <c r="G25" s="22">
        <f t="shared" si="1"/>
        <v>79.699248120300737</v>
      </c>
      <c r="H25" s="22">
        <f t="shared" si="2"/>
        <v>71.753846153846141</v>
      </c>
      <c r="I25" s="22">
        <f t="shared" si="3"/>
        <v>-39.319291235080712</v>
      </c>
    </row>
    <row r="26" spans="1:9" s="7" customFormat="1" ht="15.75" x14ac:dyDescent="0.25">
      <c r="A26" s="8"/>
      <c r="B26" s="3" t="s">
        <v>19</v>
      </c>
      <c r="C26" s="22">
        <v>46.7</v>
      </c>
      <c r="D26" s="22">
        <v>1.6899999999999998E-2</v>
      </c>
      <c r="E26" s="22">
        <f t="shared" si="4"/>
        <v>3.6188436830835113E-2</v>
      </c>
      <c r="F26" s="24">
        <v>37.299999999999997</v>
      </c>
      <c r="G26" s="22">
        <f t="shared" si="1"/>
        <v>79.871520342612413</v>
      </c>
      <c r="H26" s="22">
        <f t="shared" si="2"/>
        <v>220710.05917159765</v>
      </c>
      <c r="I26" s="22">
        <f t="shared" si="3"/>
        <v>220710.02298316083</v>
      </c>
    </row>
    <row r="27" spans="1:9" s="7" customFormat="1" ht="15.75" customHeight="1" x14ac:dyDescent="0.25">
      <c r="A27" s="9" t="s">
        <v>22</v>
      </c>
      <c r="B27" s="4" t="s">
        <v>21</v>
      </c>
      <c r="C27" s="21"/>
      <c r="D27" s="22"/>
      <c r="E27" s="22"/>
      <c r="F27" s="22"/>
      <c r="G27" s="22"/>
      <c r="H27" s="22"/>
      <c r="I27" s="22"/>
    </row>
    <row r="28" spans="1:9" s="7" customFormat="1" ht="47.25" x14ac:dyDescent="0.25">
      <c r="A28" s="8" t="s">
        <v>25</v>
      </c>
      <c r="B28" s="3" t="s">
        <v>23</v>
      </c>
      <c r="C28" s="22">
        <v>4816.1670000000004</v>
      </c>
      <c r="D28" s="22">
        <v>9078.2000000000007</v>
      </c>
      <c r="E28" s="22">
        <f>D28/C28*100</f>
        <v>188.49429432160471</v>
      </c>
      <c r="F28" s="22">
        <v>5432.6360000000004</v>
      </c>
      <c r="G28" s="22">
        <f t="shared" si="1"/>
        <v>112.79999219296175</v>
      </c>
      <c r="H28" s="22">
        <f t="shared" si="2"/>
        <v>59.842656033134325</v>
      </c>
      <c r="I28" s="22">
        <f t="shared" si="3"/>
        <v>-128.65163828847039</v>
      </c>
    </row>
    <row r="29" spans="1:9" s="7" customFormat="1" ht="31.5" x14ac:dyDescent="0.25">
      <c r="A29" s="9" t="s">
        <v>33</v>
      </c>
      <c r="B29" s="4" t="s">
        <v>24</v>
      </c>
      <c r="C29" s="22"/>
      <c r="D29" s="22"/>
      <c r="E29" s="22"/>
      <c r="F29" s="22"/>
      <c r="G29" s="22"/>
      <c r="H29" s="22"/>
      <c r="I29" s="22"/>
    </row>
    <row r="30" spans="1:9" s="7" customFormat="1" ht="15.75" x14ac:dyDescent="0.25">
      <c r="A30" s="8"/>
      <c r="B30" s="3" t="s">
        <v>26</v>
      </c>
      <c r="C30" s="22">
        <v>19.553999999999998</v>
      </c>
      <c r="D30" s="22">
        <v>22.1</v>
      </c>
      <c r="E30" s="22">
        <f>D30/C30*100</f>
        <v>113.02035389178687</v>
      </c>
      <c r="F30" s="22">
        <v>19.425000000000001</v>
      </c>
      <c r="G30" s="22">
        <f t="shared" si="1"/>
        <v>99.34028843203437</v>
      </c>
      <c r="H30" s="22">
        <f t="shared" si="2"/>
        <v>87.895927601809959</v>
      </c>
      <c r="I30" s="22">
        <f t="shared" si="3"/>
        <v>-25.12442628997691</v>
      </c>
    </row>
    <row r="31" spans="1:9" s="7" customFormat="1" ht="15.75" x14ac:dyDescent="0.25">
      <c r="A31" s="8"/>
      <c r="B31" s="3" t="s">
        <v>27</v>
      </c>
      <c r="C31" s="22">
        <v>47.145000000000003</v>
      </c>
      <c r="D31" s="22">
        <v>59.1</v>
      </c>
      <c r="E31" s="22">
        <f>D31/C31*100</f>
        <v>125.35793827553292</v>
      </c>
      <c r="F31" s="22">
        <v>52.360999999999997</v>
      </c>
      <c r="G31" s="22">
        <f t="shared" si="1"/>
        <v>111.06373952699118</v>
      </c>
      <c r="H31" s="22">
        <f t="shared" si="2"/>
        <v>88.597292724196279</v>
      </c>
      <c r="I31" s="22">
        <f t="shared" si="3"/>
        <v>-36.760645551336637</v>
      </c>
    </row>
    <row r="32" spans="1:9" s="7" customFormat="1" ht="15.75" x14ac:dyDescent="0.25">
      <c r="A32" s="9" t="s">
        <v>29</v>
      </c>
      <c r="B32" s="4" t="s">
        <v>28</v>
      </c>
      <c r="C32" s="21"/>
      <c r="D32" s="22"/>
      <c r="E32" s="22"/>
      <c r="F32" s="22"/>
      <c r="G32" s="22"/>
      <c r="H32" s="22"/>
      <c r="I32" s="22"/>
    </row>
    <row r="33" spans="1:9" s="7" customFormat="1" ht="31.5" x14ac:dyDescent="0.25">
      <c r="A33" s="8" t="s">
        <v>30</v>
      </c>
      <c r="B33" s="3" t="s">
        <v>66</v>
      </c>
      <c r="C33" s="22">
        <v>1.19</v>
      </c>
      <c r="D33" s="22">
        <v>1.3</v>
      </c>
      <c r="E33" s="22">
        <f>D33/C33*100</f>
        <v>109.24369747899161</v>
      </c>
      <c r="F33" s="22">
        <v>1.1000000000000001</v>
      </c>
      <c r="G33" s="22">
        <v>92.6</v>
      </c>
      <c r="H33" s="22">
        <f t="shared" si="2"/>
        <v>84.615384615384613</v>
      </c>
      <c r="I33" s="22">
        <f t="shared" si="3"/>
        <v>-24.628312863606993</v>
      </c>
    </row>
    <row r="34" spans="1:9" s="7" customFormat="1" ht="31.5" x14ac:dyDescent="0.25">
      <c r="A34" s="8" t="s">
        <v>31</v>
      </c>
      <c r="B34" s="3" t="s">
        <v>64</v>
      </c>
      <c r="C34" s="22">
        <v>744.53</v>
      </c>
      <c r="D34" s="22">
        <v>895.5</v>
      </c>
      <c r="E34" s="22">
        <f>D34/C34*100</f>
        <v>120.27722187151626</v>
      </c>
      <c r="F34" s="22">
        <v>903.38400000000001</v>
      </c>
      <c r="G34" s="22">
        <f t="shared" si="1"/>
        <v>121.33614495050568</v>
      </c>
      <c r="H34" s="22">
        <f t="shared" si="2"/>
        <v>100.88040201005026</v>
      </c>
      <c r="I34" s="22">
        <f t="shared" si="3"/>
        <v>-19.396819861466</v>
      </c>
    </row>
    <row r="35" spans="1:9" s="7" customFormat="1" ht="31.5" x14ac:dyDescent="0.25">
      <c r="A35" s="8" t="s">
        <v>32</v>
      </c>
      <c r="B35" s="3" t="s">
        <v>65</v>
      </c>
      <c r="C35" s="22">
        <v>47.902000000000001</v>
      </c>
      <c r="D35" s="22">
        <v>22.5</v>
      </c>
      <c r="E35" s="22">
        <f>D35/C35*100</f>
        <v>46.970898918625522</v>
      </c>
      <c r="F35" s="22">
        <v>84.593999999999994</v>
      </c>
      <c r="G35" s="22">
        <f t="shared" si="1"/>
        <v>176.59805436098699</v>
      </c>
      <c r="H35" s="22">
        <f t="shared" si="2"/>
        <v>375.9733333333333</v>
      </c>
      <c r="I35" s="22">
        <f t="shared" si="3"/>
        <v>329.00243441470775</v>
      </c>
    </row>
    <row r="36" spans="1:9" s="7" customFormat="1" ht="15.75" x14ac:dyDescent="0.25">
      <c r="A36" s="9" t="s">
        <v>35</v>
      </c>
      <c r="B36" s="4" t="s">
        <v>34</v>
      </c>
      <c r="C36" s="21"/>
      <c r="D36" s="22"/>
      <c r="E36" s="22"/>
      <c r="F36" s="22"/>
      <c r="G36" s="22"/>
      <c r="H36" s="22"/>
      <c r="I36" s="22"/>
    </row>
    <row r="37" spans="1:9" s="7" customFormat="1" ht="47.25" x14ac:dyDescent="0.25">
      <c r="A37" s="8" t="s">
        <v>37</v>
      </c>
      <c r="B37" s="3" t="s">
        <v>36</v>
      </c>
      <c r="C37" s="22">
        <v>955</v>
      </c>
      <c r="D37" s="22">
        <v>1165</v>
      </c>
      <c r="E37" s="22">
        <f>D37/C37*100</f>
        <v>121.98952879581151</v>
      </c>
      <c r="F37" s="22">
        <v>959.9</v>
      </c>
      <c r="G37" s="22">
        <f t="shared" si="1"/>
        <v>100.51308900523559</v>
      </c>
      <c r="H37" s="22">
        <f t="shared" si="2"/>
        <v>82.394849785407715</v>
      </c>
      <c r="I37" s="22">
        <f t="shared" si="3"/>
        <v>-39.594679010403794</v>
      </c>
    </row>
    <row r="38" spans="1:9" s="7" customFormat="1" ht="31.5" x14ac:dyDescent="0.25">
      <c r="A38" s="8" t="s">
        <v>38</v>
      </c>
      <c r="B38" s="3" t="s">
        <v>63</v>
      </c>
      <c r="C38" s="22">
        <v>5.9</v>
      </c>
      <c r="D38" s="22">
        <v>6.85</v>
      </c>
      <c r="E38" s="22">
        <f>D38/C38*100</f>
        <v>116.10169491525421</v>
      </c>
      <c r="F38" s="22">
        <v>7.7889999999999997</v>
      </c>
      <c r="G38" s="22">
        <f>F38/C38*100</f>
        <v>132.01694915254237</v>
      </c>
      <c r="H38" s="22">
        <f t="shared" si="2"/>
        <v>113.70802919708029</v>
      </c>
      <c r="I38" s="22">
        <f t="shared" si="3"/>
        <v>-2.3936657181739207</v>
      </c>
    </row>
    <row r="39" spans="1:9" s="7" customFormat="1" ht="15.75" x14ac:dyDescent="0.25">
      <c r="A39" s="9" t="s">
        <v>40</v>
      </c>
      <c r="B39" s="4" t="s">
        <v>39</v>
      </c>
      <c r="C39" s="21"/>
      <c r="D39" s="22"/>
      <c r="E39" s="22"/>
      <c r="F39" s="22"/>
      <c r="G39" s="22"/>
      <c r="H39" s="22"/>
      <c r="I39" s="22"/>
    </row>
    <row r="40" spans="1:9" s="7" customFormat="1" ht="31.5" x14ac:dyDescent="0.25">
      <c r="A40" s="8" t="s">
        <v>46</v>
      </c>
      <c r="B40" s="3" t="s">
        <v>41</v>
      </c>
      <c r="C40" s="22">
        <v>1575</v>
      </c>
      <c r="D40" s="22">
        <v>1570</v>
      </c>
      <c r="E40" s="22">
        <f>D40/C40*100</f>
        <v>99.682539682539684</v>
      </c>
      <c r="F40" s="22">
        <v>1550</v>
      </c>
      <c r="G40" s="22">
        <f t="shared" si="1"/>
        <v>98.412698412698404</v>
      </c>
      <c r="H40" s="22">
        <f t="shared" si="2"/>
        <v>98.726114649681534</v>
      </c>
      <c r="I40" s="22">
        <f t="shared" si="3"/>
        <v>-0.95642503285814939</v>
      </c>
    </row>
    <row r="41" spans="1:9" s="7" customFormat="1" ht="31.5" x14ac:dyDescent="0.25">
      <c r="A41" s="8" t="s">
        <v>47</v>
      </c>
      <c r="B41" s="3" t="s">
        <v>42</v>
      </c>
      <c r="C41" s="22">
        <v>3.7</v>
      </c>
      <c r="D41" s="22">
        <v>3.8860000000000001</v>
      </c>
      <c r="E41" s="22">
        <f>D41/C41*100</f>
        <v>105.02702702702702</v>
      </c>
      <c r="F41" s="22">
        <v>3.7109999999999999</v>
      </c>
      <c r="G41" s="22">
        <f t="shared" si="1"/>
        <v>100.29729729729728</v>
      </c>
      <c r="H41" s="22">
        <f t="shared" si="2"/>
        <v>95.496654657745751</v>
      </c>
      <c r="I41" s="22">
        <f t="shared" si="3"/>
        <v>-9.5303723692812667</v>
      </c>
    </row>
    <row r="42" spans="1:9" s="7" customFormat="1" ht="31.5" x14ac:dyDescent="0.25">
      <c r="A42" s="8" t="s">
        <v>48</v>
      </c>
      <c r="B42" s="3" t="s">
        <v>43</v>
      </c>
      <c r="C42" s="22">
        <v>10</v>
      </c>
      <c r="D42" s="22">
        <v>16</v>
      </c>
      <c r="E42" s="22">
        <f>D42/C42*100</f>
        <v>160</v>
      </c>
      <c r="F42" s="22">
        <v>5</v>
      </c>
      <c r="G42" s="22">
        <f t="shared" si="1"/>
        <v>50</v>
      </c>
      <c r="H42" s="22">
        <f t="shared" si="2"/>
        <v>31.25</v>
      </c>
      <c r="I42" s="22">
        <f t="shared" si="3"/>
        <v>-128.75</v>
      </c>
    </row>
    <row r="43" spans="1:9" s="7" customFormat="1" ht="15.75" x14ac:dyDescent="0.25">
      <c r="A43" s="9" t="s">
        <v>44</v>
      </c>
      <c r="B43" s="4" t="s">
        <v>45</v>
      </c>
      <c r="C43" s="21"/>
      <c r="D43" s="22"/>
      <c r="E43" s="22"/>
      <c r="F43" s="22"/>
      <c r="G43" s="22"/>
      <c r="H43" s="22"/>
      <c r="I43" s="22"/>
    </row>
    <row r="44" spans="1:9" s="7" customFormat="1" ht="15.75" x14ac:dyDescent="0.25">
      <c r="A44" s="8" t="s">
        <v>54</v>
      </c>
      <c r="B44" s="3" t="s">
        <v>49</v>
      </c>
      <c r="C44" s="22">
        <v>27</v>
      </c>
      <c r="D44" s="22">
        <v>26.7</v>
      </c>
      <c r="E44" s="22">
        <f>D44/C44*100</f>
        <v>98.888888888888886</v>
      </c>
      <c r="F44" s="22">
        <v>27.4</v>
      </c>
      <c r="G44" s="22">
        <f t="shared" si="1"/>
        <v>101.48148148148148</v>
      </c>
      <c r="H44" s="22">
        <f t="shared" si="2"/>
        <v>102.62172284644195</v>
      </c>
      <c r="I44" s="22">
        <f t="shared" si="3"/>
        <v>3.7328339575530691</v>
      </c>
    </row>
    <row r="45" spans="1:9" s="7" customFormat="1" ht="15.75" x14ac:dyDescent="0.25">
      <c r="A45" s="8" t="s">
        <v>68</v>
      </c>
      <c r="B45" s="3" t="s">
        <v>50</v>
      </c>
      <c r="C45" s="22">
        <v>46.5</v>
      </c>
      <c r="D45" s="22">
        <v>46.6</v>
      </c>
      <c r="E45" s="22">
        <f>D45/C45*100</f>
        <v>100.21505376344086</v>
      </c>
      <c r="F45" s="22">
        <v>46.5</v>
      </c>
      <c r="G45" s="22">
        <f>F45/C45*100</f>
        <v>100</v>
      </c>
      <c r="H45" s="22">
        <f t="shared" si="2"/>
        <v>99.785407725321889</v>
      </c>
      <c r="I45" s="22">
        <f t="shared" si="3"/>
        <v>-0.42964603811897462</v>
      </c>
    </row>
    <row r="46" spans="1:9" s="7" customFormat="1" ht="31.5" x14ac:dyDescent="0.25">
      <c r="A46" s="8" t="s">
        <v>55</v>
      </c>
      <c r="B46" s="3" t="s">
        <v>51</v>
      </c>
      <c r="C46" s="22">
        <v>112.1</v>
      </c>
      <c r="D46" s="22">
        <v>112.2</v>
      </c>
      <c r="E46" s="22">
        <f>D46/C46*100</f>
        <v>100.08920606601251</v>
      </c>
      <c r="F46" s="22">
        <v>112.1</v>
      </c>
      <c r="G46" s="22">
        <f>F46/C46*100</f>
        <v>100</v>
      </c>
      <c r="H46" s="22">
        <f t="shared" si="2"/>
        <v>99.910873440285201</v>
      </c>
      <c r="I46" s="22">
        <f t="shared" si="3"/>
        <v>-0.17833262572730746</v>
      </c>
    </row>
    <row r="47" spans="1:9" s="7" customFormat="1" ht="15.75" x14ac:dyDescent="0.25">
      <c r="A47" s="8" t="s">
        <v>56</v>
      </c>
      <c r="B47" s="3" t="s">
        <v>52</v>
      </c>
      <c r="C47" s="22">
        <v>25.5</v>
      </c>
      <c r="D47" s="22">
        <v>26.4</v>
      </c>
      <c r="E47" s="22">
        <f>D47/C47*100</f>
        <v>103.52941176470587</v>
      </c>
      <c r="F47" s="22">
        <v>24.1</v>
      </c>
      <c r="G47" s="22">
        <f>F47/C47*100</f>
        <v>94.509803921568633</v>
      </c>
      <c r="H47" s="22">
        <f t="shared" si="2"/>
        <v>91.287878787878796</v>
      </c>
      <c r="I47" s="22">
        <f t="shared" si="3"/>
        <v>-12.241532976827074</v>
      </c>
    </row>
    <row r="48" spans="1:9" s="7" customFormat="1" ht="31.5" x14ac:dyDescent="0.25">
      <c r="A48" s="8" t="s">
        <v>57</v>
      </c>
      <c r="B48" s="3" t="s">
        <v>53</v>
      </c>
      <c r="C48" s="22">
        <v>74</v>
      </c>
      <c r="D48" s="22">
        <v>75.7</v>
      </c>
      <c r="E48" s="22">
        <f>D48/C48*100</f>
        <v>102.29729729729731</v>
      </c>
      <c r="F48" s="22">
        <v>75.099999999999994</v>
      </c>
      <c r="G48" s="22">
        <f>F48/C48*100</f>
        <v>101.48648648648648</v>
      </c>
      <c r="H48" s="22">
        <f t="shared" si="2"/>
        <v>99.207397622192843</v>
      </c>
      <c r="I48" s="22">
        <f t="shared" si="3"/>
        <v>-3.0898996751044621</v>
      </c>
    </row>
    <row r="49" spans="1:9" s="7" customFormat="1" ht="15.75" x14ac:dyDescent="0.25">
      <c r="A49" s="10"/>
      <c r="B49" s="11"/>
      <c r="C49" s="25"/>
      <c r="D49" s="25"/>
      <c r="E49" s="25"/>
      <c r="F49" s="25"/>
      <c r="G49" s="25"/>
      <c r="H49" s="25"/>
      <c r="I49" s="25"/>
    </row>
    <row r="50" spans="1:9" s="7" customFormat="1" ht="55.5" customHeight="1" x14ac:dyDescent="0.3">
      <c r="A50" s="36" t="s">
        <v>77</v>
      </c>
      <c r="B50" s="37"/>
      <c r="C50" s="1"/>
      <c r="D50" s="1"/>
      <c r="E50" s="1"/>
      <c r="F50" s="1"/>
      <c r="G50" s="34" t="s">
        <v>78</v>
      </c>
      <c r="H50" s="34"/>
      <c r="I50" s="35"/>
    </row>
    <row r="51" spans="1:9" s="7" customFormat="1" ht="15.75" x14ac:dyDescent="0.25">
      <c r="A51" s="10"/>
      <c r="B51" s="11"/>
      <c r="C51" s="11"/>
      <c r="D51" s="11"/>
      <c r="E51" s="11"/>
      <c r="F51" s="11"/>
      <c r="G51" s="11"/>
      <c r="H51" s="11"/>
      <c r="I51" s="11"/>
    </row>
    <row r="52" spans="1:9" s="7" customFormat="1" ht="15.75" x14ac:dyDescent="0.25">
      <c r="A52" s="10"/>
      <c r="B52" s="11"/>
      <c r="C52" s="11"/>
      <c r="D52" s="11"/>
      <c r="E52" s="11"/>
      <c r="F52" s="11"/>
      <c r="G52" s="11"/>
      <c r="H52" s="11"/>
      <c r="I52" s="11"/>
    </row>
    <row r="53" spans="1:9" ht="17.25" customHeight="1" x14ac:dyDescent="0.25"/>
    <row r="54" spans="1:9" s="13" customFormat="1" ht="57" customHeight="1" x14ac:dyDescent="0.3">
      <c r="A54" s="14"/>
      <c r="B54" s="12"/>
      <c r="C54" s="12"/>
      <c r="D54" s="12"/>
      <c r="E54" s="12"/>
      <c r="F54" s="12"/>
      <c r="G54" s="12"/>
      <c r="H54" s="12"/>
      <c r="I54" s="12"/>
    </row>
  </sheetData>
  <mergeCells count="10">
    <mergeCell ref="A3:H3"/>
    <mergeCell ref="F5:H5"/>
    <mergeCell ref="F1:I1"/>
    <mergeCell ref="G50:I50"/>
    <mergeCell ref="A50:B50"/>
    <mergeCell ref="C5:C6"/>
    <mergeCell ref="B5:B6"/>
    <mergeCell ref="D5:D6"/>
    <mergeCell ref="E5:E6"/>
    <mergeCell ref="A5:A6"/>
  </mergeCells>
  <phoneticPr fontId="0" type="noConversion"/>
  <printOptions horizontalCentered="1"/>
  <pageMargins left="0.78740157480314965" right="0.78740157480314965" top="1.1811023622047245" bottom="0.39370078740157483" header="0.31496062992125984" footer="0.31496062992125984"/>
  <pageSetup paperSize="9" scale="85" fitToHeight="3" orientation="landscape" r:id="rId1"/>
  <rowBreaks count="1" manualBreakCount="1">
    <brk id="3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2017-04-04T12:53:41Z</cp:lastPrinted>
  <dcterms:created xsi:type="dcterms:W3CDTF">2006-09-28T05:33:49Z</dcterms:created>
  <dcterms:modified xsi:type="dcterms:W3CDTF">2019-05-30T13:06:49Z</dcterms:modified>
</cp:coreProperties>
</file>